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33117BF1-B91B-0745-8685-923FF7F08E31}" xr6:coauthVersionLast="47" xr6:coauthVersionMax="47" xr10:uidLastSave="{00000000-0000-0000-0000-000000000000}"/>
  <bookViews>
    <workbookView xWindow="0" yWindow="500" windowWidth="28800" windowHeight="158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H11" i="1" l="1"/>
  <c r="I11" i="1"/>
  <c r="G11" i="1"/>
  <c r="J11" i="1" s="1"/>
</calcChain>
</file>

<file path=xl/sharedStrings.xml><?xml version="1.0" encoding="utf-8"?>
<sst xmlns="http://schemas.openxmlformats.org/spreadsheetml/2006/main" count="35" uniqueCount="34">
  <si>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</si>
  <si>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</si>
  <si>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</si>
  <si>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</si>
  <si>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</si>
  <si>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</si>
  <si>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</si>
  <si>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</si>
  <si>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</si>
  <si>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</si>
  <si>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</si>
  <si>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</si>
  <si>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3-8356</t>
  </si>
  <si>
    <t>3-300930</t>
  </si>
  <si>
    <t>PRIZMA PONIKVE, PSVZ</t>
  </si>
  <si>
    <t>ZAVOD PONIKVE, PONIKVE 76, 1312 VIDEM - DOBREPOLJE</t>
  </si>
  <si>
    <t>BE1, MEHLETOVA 1, 1234 MENGEŠ</t>
  </si>
  <si>
    <t>BE ŽIGA, LIPARJEVA 57, 1234 MENGEŠ</t>
  </si>
  <si>
    <t>3-166486</t>
  </si>
  <si>
    <t>3-166487</t>
  </si>
  <si>
    <t>BE5, LIPARJEVA 57A, 1234 MENGEŠ</t>
  </si>
  <si>
    <t>BE SODRAŽICA, CESTA NOTRANJSKEGA ODREDA 14, 1317 SODRAŽICA</t>
  </si>
  <si>
    <t>3-139102</t>
  </si>
  <si>
    <t>3-140848</t>
  </si>
  <si>
    <t>SS1, PONIKVE 76a, 1312 VIDEM - DOBREPOLJE</t>
  </si>
  <si>
    <t>3-392910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</si>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</sst>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4" fontId="8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2" borderId="4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left" wrapText="1"/>
    </xf>
    <xf numFmtId="164" fontId="13" fillId="0" borderId="3" xfId="0" applyNumberFormat="1" applyFont="1" applyBorder="1" applyAlignment="1">
      <alignment wrapText="1"/>
    </xf>
    <xf numFmtId="164" fontId="13" fillId="0" borderId="6" xfId="0" applyNumberFormat="1" applyFont="1" applyBorder="1" applyAlignment="1">
      <alignment wrapText="1"/>
    </xf>
    <xf numFmtId="164" fontId="13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6"/>
  <sheetViews>
    <sheetView tabSelected="1" topLeftCell="F6" workbookViewId="0">
      <selection activeCell="R13" sqref="R13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32.16406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83203125" customWidth="1"/>
    <col min="12" max="12" width="17.5" customWidth="1"/>
    <col min="13" max="13" width="17.6640625" customWidth="1"/>
    <col min="14" max="14" width="17.5" customWidth="1"/>
  </cols>
  <sheetData>
    <row r="2" spans="2:14" ht="33.75" customHeight="1" x14ac:dyDescent="0.25">
      <c r="F2" s="24" t="s">
        <v>11</v>
      </c>
      <c r="G2" s="25"/>
      <c r="H2" s="25"/>
      <c r="I2" s="25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9" t="s">
        <v>14</v>
      </c>
      <c r="C4" s="22" t="s">
        <v>15</v>
      </c>
      <c r="D4" s="3">
        <v>23017236</v>
      </c>
      <c r="E4" s="8">
        <v>5496365</v>
      </c>
      <c r="F4" s="12" t="s">
        <v>12</v>
      </c>
      <c r="G4" s="13">
        <v>264312</v>
      </c>
      <c r="H4" s="13">
        <v>220251</v>
      </c>
      <c r="I4" s="14"/>
      <c r="J4" s="14"/>
    </row>
    <row r="5" spans="2:14" ht="31.5" customHeight="1" x14ac:dyDescent="0.2">
      <c r="B5" s="19"/>
      <c r="C5" s="22" t="s">
        <v>15</v>
      </c>
      <c r="D5" s="3">
        <v>23017236</v>
      </c>
      <c r="E5" s="8">
        <v>5496365</v>
      </c>
      <c r="F5" s="12" t="s">
        <v>25</v>
      </c>
      <c r="G5" s="13">
        <v>0</v>
      </c>
      <c r="H5" s="13">
        <v>0</v>
      </c>
      <c r="I5" s="14"/>
      <c r="J5" s="14"/>
    </row>
    <row r="6" spans="2:14" ht="31.5" customHeight="1" x14ac:dyDescent="0.2">
      <c r="B6" s="19"/>
      <c r="C6" s="20" t="s">
        <v>16</v>
      </c>
      <c r="D6" s="3">
        <v>23017236</v>
      </c>
      <c r="E6" s="8">
        <v>5496365</v>
      </c>
      <c r="F6" s="12" t="s">
        <v>13</v>
      </c>
      <c r="G6" s="13">
        <v>7981</v>
      </c>
      <c r="H6" s="13">
        <v>5157</v>
      </c>
      <c r="I6" s="14"/>
      <c r="J6" s="14"/>
    </row>
    <row r="7" spans="2:14" ht="31.5" customHeight="1" x14ac:dyDescent="0.2">
      <c r="B7" s="19"/>
      <c r="C7" s="20" t="s">
        <v>17</v>
      </c>
      <c r="D7" s="3">
        <v>23017236</v>
      </c>
      <c r="E7" s="8">
        <v>5496365</v>
      </c>
      <c r="F7" s="12" t="s">
        <v>18</v>
      </c>
      <c r="G7" s="13">
        <v>6502</v>
      </c>
      <c r="H7" s="13">
        <v>5611</v>
      </c>
      <c r="I7" s="14"/>
      <c r="J7" s="14"/>
    </row>
    <row r="8" spans="2:14" ht="31.5" customHeight="1" x14ac:dyDescent="0.2">
      <c r="B8" s="19"/>
      <c r="C8" s="20" t="s">
        <v>20</v>
      </c>
      <c r="D8" s="3">
        <v>23017236</v>
      </c>
      <c r="E8" s="8">
        <v>5496365</v>
      </c>
      <c r="F8" s="12" t="s">
        <v>19</v>
      </c>
      <c r="G8" s="13">
        <v>15416</v>
      </c>
      <c r="H8" s="13">
        <v>8273</v>
      </c>
      <c r="I8" s="14"/>
      <c r="J8" s="14"/>
    </row>
    <row r="9" spans="2:14" ht="33" customHeight="1" x14ac:dyDescent="0.2">
      <c r="B9" s="20"/>
      <c r="C9" s="21" t="s">
        <v>21</v>
      </c>
      <c r="D9" s="3">
        <v>23017236</v>
      </c>
      <c r="E9" s="8">
        <v>5496365</v>
      </c>
      <c r="F9" s="17" t="s">
        <v>22</v>
      </c>
      <c r="G9" s="13">
        <v>0</v>
      </c>
      <c r="H9" s="13">
        <v>0</v>
      </c>
      <c r="I9" s="14">
        <v>9184</v>
      </c>
      <c r="J9" s="14"/>
    </row>
    <row r="10" spans="2:14" ht="33" customHeight="1" x14ac:dyDescent="0.2">
      <c r="B10" s="20"/>
      <c r="C10" s="21" t="s">
        <v>24</v>
      </c>
      <c r="D10" s="3">
        <v>23017236</v>
      </c>
      <c r="E10" s="8">
        <v>5496365</v>
      </c>
      <c r="F10" s="17" t="s">
        <v>23</v>
      </c>
      <c r="G10" s="13">
        <v>624</v>
      </c>
      <c r="H10" s="13">
        <v>744</v>
      </c>
      <c r="I10" s="14"/>
      <c r="J10" s="14"/>
    </row>
    <row r="11" spans="2:14" ht="16" x14ac:dyDescent="0.2">
      <c r="B11" s="2"/>
      <c r="D11" s="5"/>
      <c r="E11" s="9"/>
      <c r="F11" s="15" t="s">
        <v>8</v>
      </c>
      <c r="G11" s="16">
        <f>SUM(G4:G10)</f>
        <v>294835</v>
      </c>
      <c r="H11" s="16">
        <f>SUM(H4:H10)</f>
        <v>240036</v>
      </c>
      <c r="I11" s="16">
        <f>SUM(I4:I10)</f>
        <v>9184</v>
      </c>
      <c r="J11" s="13">
        <f>SUM(G11:I11)</f>
        <v>544055</v>
      </c>
    </row>
    <row r="12" spans="2:14" ht="16" x14ac:dyDescent="0.2">
      <c r="D12" s="3"/>
      <c r="E12" s="8"/>
      <c r="F12" s="6"/>
      <c r="G12" s="4"/>
      <c r="H12" s="4"/>
    </row>
    <row r="13" spans="2:14" ht="16" x14ac:dyDescent="0.2">
      <c r="F13" s="18" t="s">
        <v>9</v>
      </c>
      <c r="G13" s="23">
        <f>194000*1.22/2</f>
        <v>118340</v>
      </c>
      <c r="H13" t="s">
        <v>10</v>
      </c>
    </row>
    <row r="15" spans="2:14" ht="113" x14ac:dyDescent="0.2">
      <c r="G15" s="26" t="s">
        <v>26</v>
      </c>
      <c r="H15" s="27" t="s">
        <v>27</v>
      </c>
      <c r="I15" s="27" t="s">
        <v>28</v>
      </c>
      <c r="J15" s="27" t="s">
        <v>29</v>
      </c>
      <c r="K15" s="27" t="s">
        <v>30</v>
      </c>
      <c r="L15" s="27" t="s">
        <v>31</v>
      </c>
      <c r="M15" s="27" t="s">
        <v>32</v>
      </c>
      <c r="N15" s="27" t="s">
        <v>33</v>
      </c>
    </row>
    <row r="16" spans="2:14" x14ac:dyDescent="0.2">
      <c r="G16" s="28"/>
      <c r="H16" s="29"/>
      <c r="I16" s="29"/>
      <c r="J16" s="30"/>
      <c r="K16" s="30"/>
      <c r="L16" s="30"/>
      <c r="M16" s="30"/>
      <c r="N16" s="30"/>
    </row>
  </sheetData>
  <mergeCells count="1">
    <mergeCell ref="F2:I2"/>
  </mergeCells>
  <phoneticPr fontId="11" type="noConversion"/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DF1B5F-A6A3-42C1-B1BE-E0BF0837A3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2022-10-17T12:01:31Z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